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0\2010\TUS\115611\Design\Traffic\EngData\"/>
    </mc:Choice>
  </mc:AlternateContent>
  <xr:revisionPtr revIDLastSave="0" documentId="13_ncr:1_{DFB49600-E80A-4A6F-8111-AE51BFE8B1E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. Walnut Plan Sheets" sheetId="1" r:id="rId1"/>
  </sheets>
  <calcPr calcId="181029"/>
</workbook>
</file>

<file path=xl/calcChain.xml><?xml version="1.0" encoding="utf-8"?>
<calcChain xmlns="http://schemas.openxmlformats.org/spreadsheetml/2006/main">
  <c r="G17" i="1" l="1"/>
  <c r="H17" i="1"/>
  <c r="J17" i="1"/>
  <c r="I10" i="1"/>
  <c r="K10" i="1"/>
  <c r="K9" i="1"/>
  <c r="K17" i="1" s="1"/>
  <c r="I9" i="1"/>
  <c r="I17" i="1" l="1"/>
  <c r="M72" i="1"/>
  <c r="M76" i="1"/>
  <c r="M80" i="1" l="1"/>
  <c r="M81" i="1"/>
  <c r="M75" i="1"/>
  <c r="M82" i="1" l="1"/>
</calcChain>
</file>

<file path=xl/sharedStrings.xml><?xml version="1.0" encoding="utf-8"?>
<sst xmlns="http://schemas.openxmlformats.org/spreadsheetml/2006/main" count="49" uniqueCount="36">
  <si>
    <t>FROM</t>
  </si>
  <si>
    <t>TO</t>
  </si>
  <si>
    <t>15 \ 5</t>
  </si>
  <si>
    <t>REFERENCE NO.</t>
  </si>
  <si>
    <t>FT</t>
  </si>
  <si>
    <t>EA</t>
  </si>
  <si>
    <t>TOTALS CARRIED TO GENERAL SUMMARY</t>
  </si>
  <si>
    <t>SIDE</t>
  </si>
  <si>
    <t>SHEET NO.</t>
  </si>
  <si>
    <t>LT</t>
  </si>
  <si>
    <t>RT</t>
  </si>
  <si>
    <t>111+06.88</t>
  </si>
  <si>
    <t>STOP LINE</t>
  </si>
  <si>
    <t>CROSSWALK LINE, 24", AS PER PLAN</t>
  </si>
  <si>
    <t>PARKING LOT STALL MARKING</t>
  </si>
  <si>
    <t>HANDICAP SYMBOL MARKING</t>
  </si>
  <si>
    <t>REMOVAL OF PAVEMENT MARKING</t>
  </si>
  <si>
    <t>111+57.84</t>
  </si>
  <si>
    <t>113+61.56</t>
  </si>
  <si>
    <t>111+04.84</t>
  </si>
  <si>
    <t>113+62.74</t>
  </si>
  <si>
    <t>CW-1</t>
  </si>
  <si>
    <t>CW-2</t>
  </si>
  <si>
    <t>CW-3</t>
  </si>
  <si>
    <t>CW-4</t>
  </si>
  <si>
    <t>CW-5</t>
  </si>
  <si>
    <t>113+71.81</t>
  </si>
  <si>
    <t>114+21.31</t>
  </si>
  <si>
    <t>114+15.65</t>
  </si>
  <si>
    <t>114+62.51</t>
  </si>
  <si>
    <t>PK-1</t>
  </si>
  <si>
    <t>PK-2</t>
  </si>
  <si>
    <t>STATIONING                                      BASED ON BL CONST. WALNUT ST</t>
  </si>
  <si>
    <t>ESTIMATED QUANTITIES - TRAFFIC CONTROL (STRIPING)</t>
  </si>
  <si>
    <t>P.51</t>
  </si>
  <si>
    <t>LT/RT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</si>
</sst>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.00"/>
  </numFmts>
  <fonts count="6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2" fontId="1" fillId="0" borderId="1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2" fontId="1" fillId="0" borderId="6" xfId="0" applyNumberFormat="1" applyFont="1" applyBorder="1" applyAlignment="1">
      <alignment horizontal="center" vertical="center"/>
    </xf>
    <xf numFmtId="12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9" xfId="0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82"/>
  <sheetViews>
    <sheetView tabSelected="1" topLeftCell="A4" zoomScale="90" zoomScaleNormal="90" workbookViewId="0">
      <selection activeCell="B17" sqref="B17:F17"/>
    </sheetView>
  </sheetViews>
  <sheetFormatPr defaultColWidth="9.140625" defaultRowHeight="15" customHeight="1" x14ac:dyDescent="0.25"/>
  <cols>
    <col min="1" max="1" width="5.7109375" style="3" customWidth="1"/>
    <col min="2" max="2" width="10.28515625" style="3" bestFit="1" customWidth="1"/>
    <col min="3" max="3" width="6.42578125" style="3" bestFit="1" customWidth="1"/>
    <col min="4" max="5" width="11.140625" style="3" bestFit="1" customWidth="1"/>
    <col min="6" max="6" width="8.140625" style="3" bestFit="1" customWidth="1"/>
    <col min="7" max="11" width="9" style="3" customWidth="1"/>
    <col min="12" max="12" width="6.7109375" style="3" customWidth="1"/>
    <col min="13" max="13" width="15.7109375" style="3" customWidth="1"/>
    <col min="14" max="14" width="9.140625" style="3"/>
    <col min="15" max="17" width="4.7109375" style="3" customWidth="1"/>
    <col min="18" max="18" width="9.7109375" style="3" customWidth="1"/>
    <col min="19" max="16384" width="9.140625" style="3"/>
  </cols>
  <sheetData>
    <row r="1" spans="1:13" ht="15" customHeight="1" thickBot="1" x14ac:dyDescent="0.3">
      <c r="A1" s="1" t="s">
        <v>2</v>
      </c>
      <c r="B1" s="6">
        <v>6</v>
      </c>
      <c r="C1" s="6">
        <v>8</v>
      </c>
      <c r="D1" s="6">
        <v>8</v>
      </c>
      <c r="E1" s="6">
        <v>8</v>
      </c>
      <c r="F1" s="6">
        <v>6</v>
      </c>
      <c r="G1" s="2"/>
      <c r="H1" s="2"/>
      <c r="I1" s="2"/>
      <c r="J1" s="2"/>
      <c r="K1" s="2"/>
      <c r="L1" s="2">
        <v>6</v>
      </c>
      <c r="M1" s="2">
        <v>15</v>
      </c>
    </row>
    <row r="2" spans="1:13" ht="15" customHeight="1" thickBot="1" x14ac:dyDescent="0.3">
      <c r="A2" s="2">
        <v>15</v>
      </c>
      <c r="B2" s="30" t="s">
        <v>33</v>
      </c>
      <c r="C2" s="31"/>
      <c r="D2" s="31"/>
      <c r="E2" s="31"/>
      <c r="F2" s="31"/>
      <c r="G2" s="31"/>
      <c r="H2" s="31"/>
      <c r="I2" s="31"/>
      <c r="J2" s="31"/>
      <c r="K2" s="32"/>
      <c r="L2" s="21"/>
      <c r="M2" s="21"/>
    </row>
    <row r="3" spans="1:13" ht="15" customHeight="1" x14ac:dyDescent="0.25">
      <c r="A3" s="2">
        <v>15</v>
      </c>
      <c r="B3" s="34" t="s">
        <v>8</v>
      </c>
      <c r="C3" s="37" t="s">
        <v>3</v>
      </c>
      <c r="D3" s="40" t="s">
        <v>32</v>
      </c>
      <c r="E3" s="40"/>
      <c r="F3" s="43" t="s">
        <v>7</v>
      </c>
      <c r="G3" s="45">
        <v>644</v>
      </c>
      <c r="H3" s="45"/>
      <c r="I3" s="45"/>
      <c r="J3" s="45"/>
      <c r="K3" s="46"/>
    </row>
    <row r="4" spans="1:13" ht="15" customHeight="1" x14ac:dyDescent="0.25">
      <c r="A4" s="2">
        <v>15</v>
      </c>
      <c r="B4" s="35"/>
      <c r="C4" s="38"/>
      <c r="D4" s="41"/>
      <c r="E4" s="41"/>
      <c r="F4" s="33"/>
      <c r="G4" s="33" t="s">
        <v>12</v>
      </c>
      <c r="H4" s="33" t="s">
        <v>13</v>
      </c>
      <c r="I4" s="33" t="s">
        <v>14</v>
      </c>
      <c r="J4" s="33" t="s">
        <v>15</v>
      </c>
      <c r="K4" s="42" t="s">
        <v>16</v>
      </c>
    </row>
    <row r="5" spans="1:13" ht="120" customHeight="1" x14ac:dyDescent="0.25">
      <c r="A5" s="2">
        <v>120</v>
      </c>
      <c r="B5" s="35"/>
      <c r="C5" s="38"/>
      <c r="D5" s="41"/>
      <c r="E5" s="41"/>
      <c r="F5" s="33"/>
      <c r="G5" s="33"/>
      <c r="H5" s="33"/>
      <c r="I5" s="33"/>
      <c r="J5" s="33"/>
      <c r="K5" s="42"/>
    </row>
    <row r="6" spans="1:13" ht="15" customHeight="1" x14ac:dyDescent="0.25">
      <c r="A6" s="2">
        <v>15</v>
      </c>
      <c r="B6" s="35"/>
      <c r="C6" s="38"/>
      <c r="D6" s="41"/>
      <c r="E6" s="41"/>
      <c r="F6" s="33"/>
      <c r="G6" s="33"/>
      <c r="H6" s="33"/>
      <c r="I6" s="33"/>
      <c r="J6" s="33"/>
      <c r="K6" s="42"/>
    </row>
    <row r="7" spans="1:13" ht="15" customHeight="1" x14ac:dyDescent="0.25">
      <c r="A7" s="2">
        <v>15</v>
      </c>
      <c r="B7" s="35"/>
      <c r="C7" s="38"/>
      <c r="D7" s="41"/>
      <c r="E7" s="41"/>
      <c r="F7" s="33"/>
      <c r="G7" s="33"/>
      <c r="H7" s="33"/>
      <c r="I7" s="33"/>
      <c r="J7" s="33"/>
      <c r="K7" s="42"/>
    </row>
    <row r="8" spans="1:13" ht="15" customHeight="1" thickBot="1" x14ac:dyDescent="0.3">
      <c r="A8" s="2">
        <v>15</v>
      </c>
      <c r="B8" s="36"/>
      <c r="C8" s="39"/>
      <c r="D8" s="5" t="s">
        <v>0</v>
      </c>
      <c r="E8" s="5" t="s">
        <v>1</v>
      </c>
      <c r="F8" s="44"/>
      <c r="G8" s="12" t="s">
        <v>4</v>
      </c>
      <c r="H8" s="12" t="s">
        <v>4</v>
      </c>
      <c r="I8" s="12" t="s">
        <v>4</v>
      </c>
      <c r="J8" s="12" t="s">
        <v>5</v>
      </c>
      <c r="K8" s="27" t="s">
        <v>4</v>
      </c>
    </row>
    <row r="9" spans="1:13" ht="15" customHeight="1" x14ac:dyDescent="0.25">
      <c r="A9" s="2">
        <v>15</v>
      </c>
      <c r="B9" s="22" t="s">
        <v>34</v>
      </c>
      <c r="C9" s="15" t="s">
        <v>30</v>
      </c>
      <c r="D9" s="23" t="s">
        <v>17</v>
      </c>
      <c r="E9" s="23" t="s">
        <v>18</v>
      </c>
      <c r="F9" s="14" t="s">
        <v>9</v>
      </c>
      <c r="G9" s="14"/>
      <c r="H9" s="14"/>
      <c r="I9" s="24">
        <f>17*20+71.5</f>
        <v>411.5</v>
      </c>
      <c r="J9" s="14">
        <v>2</v>
      </c>
      <c r="K9" s="26">
        <f>15*20</f>
        <v>300</v>
      </c>
    </row>
    <row r="10" spans="1:13" ht="15" customHeight="1" x14ac:dyDescent="0.25">
      <c r="A10" s="2"/>
      <c r="B10" s="10" t="s">
        <v>34</v>
      </c>
      <c r="C10" s="11" t="s">
        <v>31</v>
      </c>
      <c r="D10" s="11" t="s">
        <v>19</v>
      </c>
      <c r="E10" s="11" t="s">
        <v>20</v>
      </c>
      <c r="F10" s="11" t="s">
        <v>10</v>
      </c>
      <c r="G10" s="11"/>
      <c r="H10" s="11"/>
      <c r="I10" s="11">
        <f>19*20+70.7</f>
        <v>450.7</v>
      </c>
      <c r="J10" s="11">
        <v>2</v>
      </c>
      <c r="K10" s="13">
        <f>23*20+16+15+12</f>
        <v>503</v>
      </c>
    </row>
    <row r="11" spans="1:13" ht="15" customHeight="1" x14ac:dyDescent="0.25">
      <c r="A11" s="2"/>
      <c r="B11" s="49"/>
      <c r="C11" s="50"/>
      <c r="D11" s="50"/>
      <c r="E11" s="50"/>
      <c r="F11" s="50"/>
      <c r="G11" s="51"/>
      <c r="H11" s="51"/>
      <c r="I11" s="51"/>
      <c r="J11" s="51"/>
      <c r="K11" s="52"/>
    </row>
    <row r="12" spans="1:13" ht="15" customHeight="1" x14ac:dyDescent="0.25">
      <c r="A12" s="2">
        <v>15</v>
      </c>
      <c r="B12" s="10" t="s">
        <v>34</v>
      </c>
      <c r="C12" s="11" t="s">
        <v>21</v>
      </c>
      <c r="D12" s="47" t="s">
        <v>11</v>
      </c>
      <c r="E12" s="48"/>
      <c r="F12" s="11" t="s">
        <v>35</v>
      </c>
      <c r="G12" s="11"/>
      <c r="H12" s="11">
        <v>100</v>
      </c>
      <c r="I12" s="11"/>
      <c r="J12" s="11"/>
      <c r="K12" s="13">
        <v>120</v>
      </c>
    </row>
    <row r="13" spans="1:13" ht="15" customHeight="1" x14ac:dyDescent="0.25">
      <c r="A13" s="2"/>
      <c r="B13" s="10" t="s">
        <v>34</v>
      </c>
      <c r="C13" s="11" t="s">
        <v>22</v>
      </c>
      <c r="D13" s="47" t="s">
        <v>26</v>
      </c>
      <c r="E13" s="48"/>
      <c r="F13" s="11" t="s">
        <v>35</v>
      </c>
      <c r="G13" s="11">
        <v>21.6</v>
      </c>
      <c r="H13" s="11">
        <v>100</v>
      </c>
      <c r="I13" s="11"/>
      <c r="J13" s="11"/>
      <c r="K13" s="13">
        <v>190</v>
      </c>
    </row>
    <row r="14" spans="1:13" ht="15" customHeight="1" x14ac:dyDescent="0.25">
      <c r="A14" s="2"/>
      <c r="B14" s="10" t="s">
        <v>34</v>
      </c>
      <c r="C14" s="11" t="s">
        <v>23</v>
      </c>
      <c r="D14" s="47" t="s">
        <v>27</v>
      </c>
      <c r="E14" s="48"/>
      <c r="F14" s="11" t="s">
        <v>10</v>
      </c>
      <c r="G14" s="11">
        <v>20.100000000000001</v>
      </c>
      <c r="H14" s="11">
        <v>70</v>
      </c>
      <c r="I14" s="11"/>
      <c r="J14" s="11"/>
      <c r="K14" s="13">
        <v>170</v>
      </c>
    </row>
    <row r="15" spans="1:13" ht="15" customHeight="1" x14ac:dyDescent="0.25">
      <c r="A15" s="2"/>
      <c r="B15" s="10" t="s">
        <v>34</v>
      </c>
      <c r="C15" s="11" t="s">
        <v>24</v>
      </c>
      <c r="D15" s="47" t="s">
        <v>28</v>
      </c>
      <c r="E15" s="48"/>
      <c r="F15" s="11" t="s">
        <v>9</v>
      </c>
      <c r="G15" s="11">
        <v>25.2</v>
      </c>
      <c r="H15" s="11">
        <v>90</v>
      </c>
      <c r="I15" s="11"/>
      <c r="J15" s="11"/>
      <c r="K15" s="13">
        <v>150</v>
      </c>
    </row>
    <row r="16" spans="1:13" ht="15" customHeight="1" thickBot="1" x14ac:dyDescent="0.3">
      <c r="A16" s="2"/>
      <c r="B16" s="10" t="s">
        <v>34</v>
      </c>
      <c r="C16" s="25" t="s">
        <v>25</v>
      </c>
      <c r="D16" s="53" t="s">
        <v>29</v>
      </c>
      <c r="E16" s="54"/>
      <c r="F16" s="8" t="s">
        <v>35</v>
      </c>
      <c r="G16" s="8">
        <v>17.399999999999999</v>
      </c>
      <c r="H16" s="8">
        <v>80</v>
      </c>
      <c r="I16" s="11"/>
      <c r="J16" s="11"/>
      <c r="K16" s="9">
        <v>150</v>
      </c>
    </row>
    <row r="17" spans="1:11" ht="15" customHeight="1" thickBot="1" x14ac:dyDescent="0.3">
      <c r="A17" s="2"/>
      <c r="B17" s="30" t="s">
        <v>6</v>
      </c>
      <c r="C17" s="31"/>
      <c r="D17" s="31"/>
      <c r="E17" s="31"/>
      <c r="F17" s="31"/>
      <c r="G17" s="28">
        <f>SUM(G9:G16)</f>
        <v>84.300000000000011</v>
      </c>
      <c r="H17" s="28">
        <f>SUM(H9:H16)</f>
        <v>440</v>
      </c>
      <c r="I17" s="28">
        <f>SUM(I9:I16)</f>
        <v>862.2</v>
      </c>
      <c r="J17" s="28">
        <f>SUM(J9:J16)</f>
        <v>4</v>
      </c>
      <c r="K17" s="29">
        <f>SUM(K9:K16)</f>
        <v>1583</v>
      </c>
    </row>
    <row r="18" spans="1:11" ht="15" customHeight="1" x14ac:dyDescent="0.25">
      <c r="A18" s="2"/>
    </row>
    <row r="19" spans="1:11" ht="15" customHeight="1" x14ac:dyDescent="0.25">
      <c r="A19" s="2"/>
    </row>
    <row r="20" spans="1:11" ht="15" customHeight="1" x14ac:dyDescent="0.25">
      <c r="A20" s="2"/>
    </row>
    <row r="21" spans="1:11" ht="15" customHeight="1" x14ac:dyDescent="0.25">
      <c r="A21" s="2">
        <v>15</v>
      </c>
    </row>
    <row r="22" spans="1:11" ht="15" customHeight="1" x14ac:dyDescent="0.25">
      <c r="A22" s="2"/>
    </row>
    <row r="23" spans="1:11" ht="15" customHeight="1" x14ac:dyDescent="0.25">
      <c r="A23" s="2"/>
    </row>
    <row r="24" spans="1:11" ht="15" customHeight="1" x14ac:dyDescent="0.25">
      <c r="A24" s="2"/>
    </row>
    <row r="25" spans="1:11" ht="15" customHeight="1" x14ac:dyDescent="0.25">
      <c r="A25" s="2">
        <v>15</v>
      </c>
    </row>
    <row r="26" spans="1:11" ht="15" customHeight="1" x14ac:dyDescent="0.25">
      <c r="A26" s="2"/>
    </row>
    <row r="27" spans="1:11" ht="15" customHeight="1" x14ac:dyDescent="0.25">
      <c r="A27" s="2"/>
    </row>
    <row r="28" spans="1:11" ht="15" customHeight="1" x14ac:dyDescent="0.25">
      <c r="A28" s="2"/>
    </row>
    <row r="29" spans="1:11" ht="15" customHeight="1" x14ac:dyDescent="0.25">
      <c r="A29" s="2"/>
    </row>
    <row r="30" spans="1:11" ht="15" customHeight="1" x14ac:dyDescent="0.25">
      <c r="A30" s="2"/>
    </row>
    <row r="31" spans="1:11" ht="15" customHeight="1" x14ac:dyDescent="0.25">
      <c r="A31" s="2"/>
    </row>
    <row r="32" spans="1:11" ht="15" customHeight="1" x14ac:dyDescent="0.25">
      <c r="A32" s="2"/>
    </row>
    <row r="33" spans="1:11" ht="15" customHeight="1" x14ac:dyDescent="0.25">
      <c r="A33" s="2"/>
    </row>
    <row r="34" spans="1:11" ht="15" customHeight="1" x14ac:dyDescent="0.25">
      <c r="A34" s="2"/>
    </row>
    <row r="35" spans="1:11" ht="15" customHeight="1" x14ac:dyDescent="0.25">
      <c r="A35" s="2"/>
    </row>
    <row r="36" spans="1:11" ht="15" customHeight="1" x14ac:dyDescent="0.25">
      <c r="A36" s="2"/>
    </row>
    <row r="37" spans="1:11" ht="15" customHeight="1" x14ac:dyDescent="0.25">
      <c r="A37" s="2"/>
    </row>
    <row r="38" spans="1:11" ht="15" customHeight="1" x14ac:dyDescent="0.25">
      <c r="A38" s="2"/>
    </row>
    <row r="39" spans="1:11" ht="15" customHeight="1" x14ac:dyDescent="0.25">
      <c r="A39" s="2"/>
    </row>
    <row r="40" spans="1:11" ht="15" customHeight="1" x14ac:dyDescent="0.25">
      <c r="A40" s="2"/>
    </row>
    <row r="41" spans="1:11" ht="15" customHeight="1" x14ac:dyDescent="0.25">
      <c r="A41" s="2"/>
    </row>
    <row r="42" spans="1:11" ht="15" customHeight="1" x14ac:dyDescent="0.25">
      <c r="A42" s="2"/>
    </row>
    <row r="43" spans="1:11" ht="15" customHeight="1" x14ac:dyDescent="0.25">
      <c r="A43" s="2"/>
    </row>
    <row r="44" spans="1:11" ht="15" customHeight="1" x14ac:dyDescent="0.25">
      <c r="A44" s="2"/>
    </row>
    <row r="45" spans="1:11" ht="15" customHeight="1" x14ac:dyDescent="0.25">
      <c r="A45" s="2"/>
      <c r="G45" s="4"/>
      <c r="H45" s="4"/>
      <c r="I45" s="4"/>
      <c r="J45" s="4"/>
      <c r="K45" s="4"/>
    </row>
    <row r="46" spans="1:11" ht="15" customHeight="1" x14ac:dyDescent="0.25">
      <c r="A46" s="2">
        <v>15</v>
      </c>
    </row>
    <row r="47" spans="1:11" ht="15" customHeight="1" x14ac:dyDescent="0.25">
      <c r="A47" s="2"/>
    </row>
    <row r="48" spans="1:11" ht="15" customHeight="1" x14ac:dyDescent="0.25">
      <c r="A48" s="2"/>
    </row>
    <row r="49" spans="1:1" ht="15" customHeight="1" x14ac:dyDescent="0.25">
      <c r="A49" s="2"/>
    </row>
    <row r="50" spans="1:1" ht="15" customHeight="1" x14ac:dyDescent="0.25">
      <c r="A50" s="2"/>
    </row>
    <row r="51" spans="1:1" ht="15" customHeight="1" x14ac:dyDescent="0.25">
      <c r="A51" s="2"/>
    </row>
    <row r="52" spans="1:1" ht="15" customHeight="1" x14ac:dyDescent="0.25">
      <c r="A52" s="2">
        <v>15</v>
      </c>
    </row>
    <row r="53" spans="1:1" ht="30" customHeight="1" x14ac:dyDescent="0.25">
      <c r="A53" s="2">
        <v>15</v>
      </c>
    </row>
    <row r="55" spans="1:1" ht="30" customHeight="1" x14ac:dyDescent="0.25"/>
    <row r="71" spans="2:13" ht="15" customHeight="1" thickBot="1" x14ac:dyDescent="0.3"/>
    <row r="72" spans="2:13" ht="15" customHeight="1" x14ac:dyDescent="0.25">
      <c r="B72" s="59"/>
      <c r="C72" s="59"/>
      <c r="D72" s="59"/>
      <c r="E72" s="59"/>
      <c r="F72" s="59"/>
      <c r="G72" s="7"/>
      <c r="H72" s="7"/>
      <c r="I72" s="7"/>
      <c r="J72" s="7"/>
      <c r="K72" s="7"/>
      <c r="L72" s="19">
        <v>1.5</v>
      </c>
      <c r="M72" s="18" t="e">
        <f>(#REF!*(L72/36))</f>
        <v>#REF!</v>
      </c>
    </row>
    <row r="74" spans="2:13" ht="15" customHeight="1" thickBot="1" x14ac:dyDescent="0.3"/>
    <row r="75" spans="2:13" ht="15" customHeight="1" x14ac:dyDescent="0.25">
      <c r="B75" s="57"/>
      <c r="C75" s="57"/>
      <c r="D75" s="57"/>
      <c r="E75" s="57"/>
      <c r="F75" s="58"/>
      <c r="G75" s="14"/>
      <c r="H75" s="14"/>
      <c r="I75" s="14"/>
      <c r="J75" s="14"/>
      <c r="K75" s="14"/>
      <c r="L75" s="19">
        <v>1.5</v>
      </c>
      <c r="M75" s="18" t="e">
        <f>(#REF!*(L75/36))</f>
        <v>#REF!</v>
      </c>
    </row>
    <row r="76" spans="2:13" ht="15" customHeight="1" x14ac:dyDescent="0.25">
      <c r="B76" s="55"/>
      <c r="C76" s="55"/>
      <c r="D76" s="55"/>
      <c r="E76" s="55"/>
      <c r="F76" s="56"/>
      <c r="G76" s="14"/>
      <c r="H76" s="14"/>
      <c r="I76" s="14"/>
      <c r="J76" s="14"/>
      <c r="K76" s="14"/>
      <c r="L76" s="16">
        <v>1.5</v>
      </c>
      <c r="M76" s="9" t="e">
        <f>ROUNDUP((#REF!*(L76/36)),0)</f>
        <v>#REF!</v>
      </c>
    </row>
    <row r="80" spans="2:13" ht="15" customHeight="1" x14ac:dyDescent="0.25">
      <c r="B80" s="57"/>
      <c r="C80" s="57"/>
      <c r="D80" s="57"/>
      <c r="E80" s="57"/>
      <c r="F80" s="58"/>
      <c r="G80" s="14"/>
      <c r="H80" s="14"/>
      <c r="I80" s="14"/>
      <c r="J80" s="14"/>
      <c r="K80" s="14"/>
      <c r="L80" s="20">
        <v>1.5</v>
      </c>
      <c r="M80" s="17" t="e">
        <f>ROUNDUP((#REF!*(L80/36)),0)</f>
        <v>#REF!</v>
      </c>
    </row>
    <row r="81" spans="2:13" ht="15" customHeight="1" x14ac:dyDescent="0.25">
      <c r="B81" s="55"/>
      <c r="C81" s="55"/>
      <c r="D81" s="55"/>
      <c r="E81" s="55"/>
      <c r="F81" s="56"/>
      <c r="G81" s="8"/>
      <c r="H81" s="8"/>
      <c r="I81" s="8"/>
      <c r="J81" s="8"/>
      <c r="K81" s="8"/>
      <c r="L81" s="16">
        <v>1.5</v>
      </c>
      <c r="M81" s="9" t="e">
        <f>ROUNDUP((#REF!*(L81/36)),0)</f>
        <v>#REF!</v>
      </c>
    </row>
    <row r="82" spans="2:13" ht="15" customHeight="1" x14ac:dyDescent="0.25">
      <c r="B82" s="55"/>
      <c r="C82" s="55"/>
      <c r="D82" s="55"/>
      <c r="E82" s="55"/>
      <c r="F82" s="56"/>
      <c r="G82" s="8"/>
      <c r="H82" s="8"/>
      <c r="I82" s="8"/>
      <c r="J82" s="8"/>
      <c r="K82" s="8"/>
      <c r="L82" s="16">
        <v>1.5</v>
      </c>
      <c r="M82" s="9" t="e">
        <f>ROUNDUP((#REF!*(L82/36)),0)</f>
        <v>#REF!</v>
      </c>
    </row>
  </sheetData>
  <mergeCells count="25">
    <mergeCell ref="B82:F82"/>
    <mergeCell ref="B75:F75"/>
    <mergeCell ref="B76:F76"/>
    <mergeCell ref="B72:F72"/>
    <mergeCell ref="B80:F80"/>
    <mergeCell ref="B81:F81"/>
    <mergeCell ref="B17:F17"/>
    <mergeCell ref="D13:E13"/>
    <mergeCell ref="D15:E15"/>
    <mergeCell ref="B11:F11"/>
    <mergeCell ref="G11:K11"/>
    <mergeCell ref="D12:E12"/>
    <mergeCell ref="D14:E14"/>
    <mergeCell ref="D16:E16"/>
    <mergeCell ref="B2:K2"/>
    <mergeCell ref="G4:G7"/>
    <mergeCell ref="B3:B8"/>
    <mergeCell ref="C3:C8"/>
    <mergeCell ref="D3:E7"/>
    <mergeCell ref="H4:H7"/>
    <mergeCell ref="I4:I7"/>
    <mergeCell ref="J4:J7"/>
    <mergeCell ref="K4:K7"/>
    <mergeCell ref="F3:F8"/>
    <mergeCell ref="G3:K3"/>
  </mergeCells>
  <phoneticPr fontId="5" type="noConversion"/>
  <pageMargins left="0.7" right="0.7" top="0.75" bottom="0.75" header="0.3" footer="0.3"/>
  <pageSetup paperSize="17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S. Walnut Plan Sheets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Glenn Griswold, Jr.</cp:lastModifiedBy>
  <cp:lastPrinted>2022-05-19T13:46:03Z</cp:lastPrinted>
  <dcterms:created xsi:type="dcterms:W3CDTF">2020-09-03T11:36:00Z</dcterms:created>
  <dcterms:modified xsi:type="dcterms:W3CDTF">2024-11-15T16:23:56Z</dcterms:modified>
</cp:coreProperties>
</file>